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itecor-my.sharepoint.com/personal/f_denis_itecor_com/Documents/Documents/perso/CSAV/kit rando/"/>
    </mc:Choice>
  </mc:AlternateContent>
  <xr:revisionPtr revIDLastSave="83" documentId="8_{15E3DFC2-B332-4EF4-AF16-C3DC2C4ECE70}" xr6:coauthVersionLast="47" xr6:coauthVersionMax="47" xr10:uidLastSave="{0F965C03-BD82-44FE-AD8B-AB181CE9ACD4}"/>
  <bookViews>
    <workbookView xWindow="-108" yWindow="-108" windowWidth="23256" windowHeight="12456" xr2:uid="{E752AC47-AD61-4305-85B4-E5A81E12C43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D14" i="1"/>
  <c r="E14" i="1" s="1"/>
  <c r="F14" i="1" s="1"/>
  <c r="D13" i="1"/>
  <c r="D11" i="1"/>
  <c r="F9" i="1"/>
  <c r="E7" i="1"/>
  <c r="F7" i="1" s="1"/>
  <c r="E9" i="1"/>
  <c r="E11" i="1"/>
  <c r="F11" i="1" s="1"/>
  <c r="E13" i="1" l="1"/>
  <c r="F13" i="1" s="1"/>
  <c r="E16" i="1" l="1"/>
  <c r="F16" i="1" s="1"/>
</calcChain>
</file>

<file path=xl/sharedStrings.xml><?xml version="1.0" encoding="utf-8"?>
<sst xmlns="http://schemas.openxmlformats.org/spreadsheetml/2006/main" count="21" uniqueCount="20">
  <si>
    <t>camping</t>
  </si>
  <si>
    <t>inscription</t>
  </si>
  <si>
    <t>total</t>
  </si>
  <si>
    <t>\pers</t>
  </si>
  <si>
    <t>Total</t>
  </si>
  <si>
    <t>Repas</t>
  </si>
  <si>
    <r>
      <rPr>
        <sz val="11"/>
        <color theme="1"/>
        <rFont val="Aptos Narrow"/>
        <family val="2"/>
      </rPr>
      <t>~</t>
    </r>
    <r>
      <rPr>
        <sz val="11"/>
        <color theme="1"/>
        <rFont val="Aptos Narrow"/>
        <family val="2"/>
        <scheme val="minor"/>
      </rPr>
      <t>300€ pour 2 jours</t>
    </r>
  </si>
  <si>
    <t>Quantitee</t>
  </si>
  <si>
    <t>Nombre de participants:</t>
  </si>
  <si>
    <t>Rando</t>
  </si>
  <si>
    <t>Camion + Remorque</t>
  </si>
  <si>
    <t>location</t>
  </si>
  <si>
    <t>Hebergement</t>
  </si>
  <si>
    <t>peage 1 trajet</t>
  </si>
  <si>
    <t>avec remorque 16L/100Km</t>
  </si>
  <si>
    <t>Consomation Camion + Remorque:</t>
  </si>
  <si>
    <t>Personnes</t>
  </si>
  <si>
    <t>l/100Km</t>
  </si>
  <si>
    <t>Prix unitaire</t>
  </si>
  <si>
    <t>Carburant prix au l quantitée en Km A/R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</si>
</sst>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0" xfId="0" applyFont="1"/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144780</xdr:colOff>
      <xdr:row>15</xdr:row>
      <xdr:rowOff>91440</xdr:rowOff>
    </xdr:from>
    <xdr:to>
      <xdr:col>9</xdr:col>
      <xdr:colOff>685800</xdr:colOff>
      <xdr:row>21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3FA4045-A557-EEFD-8F20-F588690E01A0}"/>
            </a:ext>
          </a:extLst>
        </xdr:cNvPr>
        <xdr:cNvSpPr txBox="1"/>
      </xdr:nvSpPr>
      <xdr:spPr>
        <a:xfrm>
          <a:off x="5935980" y="2834640"/>
          <a:ext cx="2407920" cy="11201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Pensez à couvrir un risque minimum en arrondissant Quelques euros au-dessus.</a:t>
          </a:r>
        </a:p>
        <a:p>
          <a:r>
            <a:rPr lang="en-US" sz="1100"/>
            <a:t>Une autre possibilité est de répartir le coût sur les randonneurs, les accompagnateurs générant la marge.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4EED-14ED-45F3-85EC-C1E345EEF34D}">
  <dimension ref="B1:H17"/>
  <sheetViews>
    <sheetView tabSelected="1" workbookViewId="0">
      <selection activeCell="K20" sqref="K20"/>
    </sheetView>
  </sheetViews>
  <sheetFormatPr baseColWidth="10" defaultRowHeight="14.4" x14ac:dyDescent="0.3"/>
  <cols>
    <col min="1" max="1" width="2.33203125" customWidth="1"/>
    <col min="2" max="2" width="32.21875" bestFit="1" customWidth="1"/>
    <col min="5" max="5" width="15.21875" bestFit="1" customWidth="1"/>
    <col min="7" max="7" width="4.109375" customWidth="1"/>
  </cols>
  <sheetData>
    <row r="1" spans="2:8" x14ac:dyDescent="0.3">
      <c r="B1" s="12" t="s">
        <v>8</v>
      </c>
      <c r="C1" s="12"/>
      <c r="D1" s="2">
        <v>40</v>
      </c>
      <c r="E1" t="s">
        <v>16</v>
      </c>
    </row>
    <row r="2" spans="2:8" x14ac:dyDescent="0.3">
      <c r="B2" s="12" t="s">
        <v>15</v>
      </c>
      <c r="C2" s="12"/>
      <c r="D2" s="2">
        <v>16</v>
      </c>
      <c r="E2" t="s">
        <v>17</v>
      </c>
    </row>
    <row r="3" spans="2:8" x14ac:dyDescent="0.3">
      <c r="B3" s="5"/>
      <c r="C3" s="5"/>
      <c r="D3" s="2"/>
    </row>
    <row r="4" spans="2:8" x14ac:dyDescent="0.3">
      <c r="B4" s="9" t="s">
        <v>9</v>
      </c>
      <c r="C4" s="10"/>
      <c r="D4" s="10"/>
      <c r="E4" s="10"/>
      <c r="F4" s="11"/>
    </row>
    <row r="5" spans="2:8" s="4" customFormat="1" x14ac:dyDescent="0.3">
      <c r="B5" s="3"/>
      <c r="C5" s="3" t="s">
        <v>18</v>
      </c>
      <c r="D5" s="3" t="s">
        <v>7</v>
      </c>
      <c r="E5" s="3" t="s">
        <v>2</v>
      </c>
      <c r="F5" s="3" t="s">
        <v>3</v>
      </c>
    </row>
    <row r="6" spans="2:8" x14ac:dyDescent="0.3">
      <c r="B6" s="6" t="s">
        <v>10</v>
      </c>
      <c r="C6" s="7"/>
      <c r="D6" s="7"/>
      <c r="E6" s="7"/>
      <c r="F6" s="8"/>
    </row>
    <row r="7" spans="2:8" x14ac:dyDescent="0.3">
      <c r="B7" s="1" t="s">
        <v>11</v>
      </c>
      <c r="C7" s="1">
        <v>300</v>
      </c>
      <c r="D7" s="1">
        <v>1</v>
      </c>
      <c r="E7" s="1">
        <f t="shared" ref="E7" si="0">C7*D7</f>
        <v>300</v>
      </c>
      <c r="F7" s="1">
        <f>E7/$D$1</f>
        <v>7.5</v>
      </c>
      <c r="H7" t="s">
        <v>6</v>
      </c>
    </row>
    <row r="8" spans="2:8" x14ac:dyDescent="0.3">
      <c r="B8" s="1" t="s">
        <v>19</v>
      </c>
      <c r="C8" s="1">
        <v>1.8</v>
      </c>
      <c r="D8" s="1">
        <v>200</v>
      </c>
      <c r="E8" s="1">
        <f>D8*$D$2*C8/100</f>
        <v>57.6</v>
      </c>
      <c r="F8" s="1">
        <f t="shared" ref="F8:F9" si="1">E8/$D$1</f>
        <v>1.44</v>
      </c>
      <c r="H8" t="s">
        <v>14</v>
      </c>
    </row>
    <row r="9" spans="2:8" x14ac:dyDescent="0.3">
      <c r="B9" s="1" t="s">
        <v>13</v>
      </c>
      <c r="C9" s="1">
        <v>75</v>
      </c>
      <c r="D9" s="1">
        <v>2</v>
      </c>
      <c r="E9" s="1">
        <f>C9*D9</f>
        <v>150</v>
      </c>
      <c r="F9" s="1">
        <f t="shared" si="1"/>
        <v>3.75</v>
      </c>
    </row>
    <row r="10" spans="2:8" x14ac:dyDescent="0.3">
      <c r="B10" s="6" t="s">
        <v>9</v>
      </c>
      <c r="C10" s="7"/>
      <c r="D10" s="7"/>
      <c r="E10" s="7"/>
      <c r="F10" s="8"/>
    </row>
    <row r="11" spans="2:8" x14ac:dyDescent="0.3">
      <c r="B11" s="1" t="s">
        <v>1</v>
      </c>
      <c r="C11" s="1">
        <v>35</v>
      </c>
      <c r="D11" s="1">
        <f>$D$1</f>
        <v>40</v>
      </c>
      <c r="E11" s="1">
        <f>C11*D11</f>
        <v>1400</v>
      </c>
      <c r="F11" s="1">
        <f>E11/$D$11</f>
        <v>35</v>
      </c>
    </row>
    <row r="12" spans="2:8" x14ac:dyDescent="0.3">
      <c r="B12" s="6" t="s">
        <v>12</v>
      </c>
      <c r="C12" s="7"/>
      <c r="D12" s="7"/>
      <c r="E12" s="7"/>
      <c r="F12" s="8"/>
    </row>
    <row r="13" spans="2:8" x14ac:dyDescent="0.3">
      <c r="B13" s="1" t="s">
        <v>0</v>
      </c>
      <c r="C13" s="1">
        <v>20</v>
      </c>
      <c r="D13" s="1">
        <f>$D$1</f>
        <v>40</v>
      </c>
      <c r="E13" s="1">
        <f>C13*D13</f>
        <v>800</v>
      </c>
      <c r="F13" s="1">
        <f>E13/$D$1</f>
        <v>20</v>
      </c>
    </row>
    <row r="14" spans="2:8" x14ac:dyDescent="0.3">
      <c r="B14" s="1" t="s">
        <v>5</v>
      </c>
      <c r="C14" s="1">
        <v>10</v>
      </c>
      <c r="D14" s="1">
        <f>$D$1</f>
        <v>40</v>
      </c>
      <c r="E14" s="1">
        <f>C14*D14</f>
        <v>400</v>
      </c>
      <c r="F14" s="1">
        <f>E14/$D$1</f>
        <v>10</v>
      </c>
    </row>
    <row r="15" spans="2:8" x14ac:dyDescent="0.3">
      <c r="B15" s="9"/>
      <c r="C15" s="10"/>
      <c r="D15" s="10"/>
      <c r="E15" s="10"/>
      <c r="F15" s="11"/>
    </row>
    <row r="16" spans="2:8" s="4" customFormat="1" x14ac:dyDescent="0.3">
      <c r="B16" s="3" t="s">
        <v>4</v>
      </c>
      <c r="C16" s="3"/>
      <c r="D16" s="3"/>
      <c r="E16" s="3">
        <f>SUM(E7:E15)</f>
        <v>3107.6</v>
      </c>
      <c r="F16" s="3">
        <f>E16/$D$1</f>
        <v>77.69</v>
      </c>
    </row>
    <row r="17" spans="8:8" x14ac:dyDescent="0.3">
      <c r="H17" s="13"/>
    </row>
  </sheetData>
  <mergeCells count="7">
    <mergeCell ref="B1:C1"/>
    <mergeCell ref="B6:F6"/>
    <mergeCell ref="B10:F10"/>
    <mergeCell ref="B12:F12"/>
    <mergeCell ref="B15:F15"/>
    <mergeCell ref="B2:C2"/>
    <mergeCell ref="B4:F4"/>
  </mergeCells>
  <pageMargins left="0.7" right="0.7" top="0.75" bottom="0.75" header="0.3" footer="0.3"/>
  <pageSetup orientation="portrait" r:id="rId1"/>
  <headerFooter>
    <oddHeader>&amp;CROSELIüRES 2024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François</dc:creator>
  <cp:lastModifiedBy>Denis François</cp:lastModifiedBy>
  <dcterms:created xsi:type="dcterms:W3CDTF">2024-02-12T21:04:21Z</dcterms:created>
  <dcterms:modified xsi:type="dcterms:W3CDTF">2025-04-02T09:12:58Z</dcterms:modified>
</cp:coreProperties>
</file>